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3\Zastupitelstav\Září ZM\"/>
    </mc:Choice>
  </mc:AlternateContent>
  <xr:revisionPtr revIDLastSave="0" documentId="13_ncr:1_{2E152F85-1190-4913-899C-E1E66B7D2B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.RO ZM" sheetId="17" r:id="rId1"/>
    <sheet name="RO RM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0" i="18" l="1"/>
  <c r="G54" i="18"/>
</calcChain>
</file>

<file path=xl/sharedStrings.xml><?xml version="1.0" encoding="utf-8"?>
<sst xmlns="http://schemas.openxmlformats.org/spreadsheetml/2006/main" count="250" uniqueCount="94">
  <si>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</si>
  <si>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</si>
  <si>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</si>
  <si>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</si>
  <si>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</si>
  <si>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</si>
  <si>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</si>
  <si>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</si>
  <si>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</si>
  <si>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0001021000000</t>
  </si>
  <si>
    <t>Rozvoj města</t>
  </si>
  <si>
    <t>0001001000000</t>
  </si>
  <si>
    <t>1.</t>
  </si>
  <si>
    <t>2.</t>
  </si>
  <si>
    <t>3.</t>
  </si>
  <si>
    <t>Dotace</t>
  </si>
  <si>
    <t>rezerva</t>
  </si>
  <si>
    <t>PHM</t>
  </si>
  <si>
    <t>Služby města</t>
  </si>
  <si>
    <t>0001023000000</t>
  </si>
  <si>
    <t xml:space="preserve">provozní příspěvek RMS </t>
  </si>
  <si>
    <t>Ekonomie</t>
  </si>
  <si>
    <t>hrubé mzdy</t>
  </si>
  <si>
    <t>Příloha:11 B</t>
  </si>
  <si>
    <t>Příloha 11 A</t>
  </si>
  <si>
    <t>zdravotní pojištění</t>
  </si>
  <si>
    <t>sociální pojištění</t>
  </si>
  <si>
    <t>Městská policie</t>
  </si>
  <si>
    <t>0001010000000</t>
  </si>
  <si>
    <t>nákup drobného dlouhodobého hmotného majetku</t>
  </si>
  <si>
    <t>0001051000000</t>
  </si>
  <si>
    <t>Jednotka sboru dobrovolných hasičů obce</t>
  </si>
  <si>
    <t>Příspěvek na zajištění akceschopnosti JSDH</t>
  </si>
  <si>
    <t>0001042000000</t>
  </si>
  <si>
    <t xml:space="preserve">drobný dlouhodobý hmotný majetek </t>
  </si>
  <si>
    <t>Rekonstrukce komunikace Riegrova - koordinace SVS</t>
  </si>
  <si>
    <t>zeleň riegrovka</t>
  </si>
  <si>
    <t xml:space="preserve">V.RO ZM </t>
  </si>
  <si>
    <t>VI. RO RM dne 28.06.2023</t>
  </si>
  <si>
    <t>stoje, přístroje, zařízení - investice</t>
  </si>
  <si>
    <t>ochranné pomůcky</t>
  </si>
  <si>
    <t>UNICEF - podpora v souvislosti s mimořádnou uprchlickou situací v ČR</t>
  </si>
  <si>
    <t>0001083000000</t>
  </si>
  <si>
    <t>nákup vybavení -  PC, tiskárna, sofrware, křeslo, stůl, telefon</t>
  </si>
  <si>
    <t>cestovné</t>
  </si>
  <si>
    <t>telefony</t>
  </si>
  <si>
    <t>školení a vzdělávání</t>
  </si>
  <si>
    <t>odborné služby - psycholog</t>
  </si>
  <si>
    <t>VII. RO RM 19.07.2023</t>
  </si>
  <si>
    <t>Dotace pro MěPol - kamerový systém</t>
  </si>
  <si>
    <t>investice (např. kamerový bod, atd.)</t>
  </si>
  <si>
    <t>Dotace - přístavba požární zbrojnice</t>
  </si>
  <si>
    <t>Přístavba požární zbrojnice</t>
  </si>
  <si>
    <t>Sociální věci</t>
  </si>
  <si>
    <t>Dotace - domov důchodců</t>
  </si>
  <si>
    <t>0001081000000</t>
  </si>
  <si>
    <t>Dotační transfer domov důchodců</t>
  </si>
  <si>
    <t>4.</t>
  </si>
  <si>
    <t>Dotace regenerace památek</t>
  </si>
  <si>
    <t>0001006000000</t>
  </si>
  <si>
    <t>regenerace památek - dotační podíl, hláska</t>
  </si>
  <si>
    <t>stavební úřad</t>
  </si>
  <si>
    <t>regenerace památek - dotační podíl</t>
  </si>
  <si>
    <t>Dotace MŠ Pohádka  Jan Amos Komenský EU</t>
  </si>
  <si>
    <t>Dotace MŠ Pohádka  Jan Amos Komenský SR</t>
  </si>
  <si>
    <t xml:space="preserve">Dotace ZŠ Školní  Jan Amos Komenský </t>
  </si>
  <si>
    <t>dotace auto JSDH</t>
  </si>
  <si>
    <t>přívěs za auto - vl. Podíl</t>
  </si>
  <si>
    <t>Stroje, přístroje, zařízení</t>
  </si>
  <si>
    <t>VIII. RO RM 03.08.2023</t>
  </si>
  <si>
    <t>IX. RO RM 30.08.2023</t>
  </si>
  <si>
    <t>Dotace MŠ Sluníško  Jan Amos Komenský EU</t>
  </si>
  <si>
    <t>Dotace MŠ Sluníčko  Jan Amos Komenský SR</t>
  </si>
  <si>
    <t>Kancelář tajemníka</t>
  </si>
  <si>
    <t>0001032000000</t>
  </si>
  <si>
    <t>budova  Městského úřadu - neinvestiční výdaje</t>
  </si>
  <si>
    <t>budova  Městského úřadu - investiční výdaje</t>
  </si>
  <si>
    <t>Odbor strategického a projektového řízení</t>
  </si>
  <si>
    <t>0001029000000</t>
  </si>
  <si>
    <t>5.</t>
  </si>
  <si>
    <t>neinvestiční dotace o.p.s. Říp</t>
  </si>
  <si>
    <t>6.</t>
  </si>
  <si>
    <t>aktualizace webu, czech design</t>
  </si>
  <si>
    <t>příjmy z pojistných událostí</t>
  </si>
  <si>
    <t>daň z hazardních her</t>
  </si>
  <si>
    <t>OŽP - ochrana přírody a krajiny - pokuty</t>
  </si>
  <si>
    <t>správní polatky - průkaz taxi</t>
  </si>
  <si>
    <t>likvidační zůstatek bytové družstvo štěpárny</t>
  </si>
  <si>
    <t>Daňové</t>
  </si>
  <si>
    <t>Nedaňové</t>
  </si>
  <si>
    <t>Kapitálové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</si>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</sst>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0"/>
    <numFmt numFmtId="165" formatCode="#,##0.00000"/>
    <numFmt numFmtId="166" formatCode="#,##0.0000"/>
    <numFmt numFmtId="167" formatCode="#,##0.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53">
    <xf numFmtId="0" fontId="0" fillId="0" borderId="0" xfId="0"/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/>
    <xf numFmtId="3" fontId="8" fillId="0" borderId="1" xfId="0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right" vertical="center"/>
    </xf>
    <xf numFmtId="3" fontId="2" fillId="0" borderId="4" xfId="1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13" fillId="0" borderId="0" xfId="0" applyFont="1"/>
    <xf numFmtId="165" fontId="3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4" fontId="3" fillId="0" borderId="1" xfId="0" applyNumberFormat="1" applyFont="1" applyBorder="1"/>
    <xf numFmtId="166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8"/>
  <sheetViews>
    <sheetView tabSelected="1" topLeftCell="A44" workbookViewId="0">
      <selection activeCell="F70" sqref="F70"/>
    </sheetView>
  </sheetViews>
  <sheetFormatPr defaultColWidth="9.140625" defaultRowHeight="14.25" x14ac:dyDescent="0.2"/>
  <cols>
    <col min="1" max="1" width="7.42578125" style="7" customWidth="1"/>
    <col min="2" max="2" width="9.28515625" style="7" customWidth="1"/>
    <col min="3" max="3" width="5.140625" style="7" customWidth="1"/>
    <col min="4" max="4" width="13.42578125" style="7" customWidth="1"/>
    <col min="5" max="5" width="0" style="7" hidden="1" customWidth="1"/>
    <col min="6" max="6" width="58.85546875" style="7" customWidth="1"/>
    <col min="7" max="7" width="11.85546875" style="8" bestFit="1" customWidth="1"/>
    <col min="8" max="8" width="9.140625" style="9"/>
    <col min="9" max="12" width="9.140625" style="7"/>
    <col min="13" max="13" width="12.42578125" style="7" customWidth="1"/>
    <col min="14" max="14" width="60.5703125" style="7" customWidth="1"/>
    <col min="15" max="15" width="14.7109375" style="2" customWidth="1"/>
    <col min="16" max="16384" width="9.140625" style="7"/>
  </cols>
  <sheetData>
    <row r="1" spans="1:17" s="3" customFormat="1" ht="20.25" x14ac:dyDescent="0.3">
      <c r="A1" s="3" t="s">
        <v>37</v>
      </c>
      <c r="G1" s="1"/>
      <c r="H1" s="4"/>
      <c r="O1" s="1"/>
    </row>
    <row r="2" spans="1:17" s="3" customFormat="1" ht="20.25" x14ac:dyDescent="0.3">
      <c r="A2" s="3" t="s">
        <v>23</v>
      </c>
      <c r="G2" s="1"/>
      <c r="H2" s="4"/>
      <c r="O2" s="1"/>
    </row>
    <row r="3" spans="1:17" s="5" customFormat="1" x14ac:dyDescent="0.2">
      <c r="G3" s="2"/>
      <c r="H3" s="6"/>
      <c r="O3" s="2"/>
    </row>
    <row r="4" spans="1:17" s="5" customFormat="1" x14ac:dyDescent="0.2">
      <c r="A4" s="16" t="s">
        <v>0</v>
      </c>
      <c r="B4" s="16" t="s">
        <v>1</v>
      </c>
      <c r="C4" s="16" t="s">
        <v>2</v>
      </c>
      <c r="D4" s="16" t="s">
        <v>3</v>
      </c>
      <c r="E4" s="16"/>
      <c r="F4" s="17" t="s">
        <v>4</v>
      </c>
      <c r="G4" s="18" t="s">
        <v>5</v>
      </c>
      <c r="H4" s="17" t="s">
        <v>6</v>
      </c>
      <c r="I4" s="19" t="s">
        <v>0</v>
      </c>
      <c r="J4" s="19" t="s">
        <v>1</v>
      </c>
      <c r="K4" s="19" t="s">
        <v>2</v>
      </c>
      <c r="L4" s="16" t="s">
        <v>3</v>
      </c>
      <c r="M4" s="16" t="s">
        <v>8</v>
      </c>
      <c r="N4" s="17" t="s">
        <v>7</v>
      </c>
      <c r="O4" s="18" t="s">
        <v>5</v>
      </c>
    </row>
    <row r="5" spans="1:17" x14ac:dyDescent="0.2">
      <c r="A5" s="14"/>
      <c r="B5" s="14"/>
      <c r="C5" s="14"/>
      <c r="D5" s="14"/>
      <c r="E5" s="14"/>
      <c r="F5" s="14"/>
      <c r="G5" s="15"/>
      <c r="H5" s="20"/>
      <c r="I5" s="14"/>
      <c r="J5" s="14"/>
      <c r="K5" s="14"/>
      <c r="L5" s="14"/>
      <c r="M5" s="14"/>
      <c r="N5" s="14"/>
      <c r="O5" s="10"/>
    </row>
    <row r="8" spans="1:17" x14ac:dyDescent="0.2">
      <c r="H8" s="41" t="s">
        <v>12</v>
      </c>
      <c r="I8" s="40" t="s">
        <v>10</v>
      </c>
      <c r="J8" s="40"/>
      <c r="K8" s="40"/>
      <c r="L8" s="40"/>
      <c r="M8" s="40"/>
      <c r="N8" s="40"/>
      <c r="O8" s="40"/>
    </row>
    <row r="9" spans="1:17" x14ac:dyDescent="0.2">
      <c r="H9" s="41"/>
      <c r="I9" s="11">
        <v>2212</v>
      </c>
      <c r="J9" s="11">
        <v>6121</v>
      </c>
      <c r="K9" s="11">
        <v>2087</v>
      </c>
      <c r="L9" s="11"/>
      <c r="M9" s="13" t="s">
        <v>9</v>
      </c>
      <c r="N9" s="12" t="s">
        <v>35</v>
      </c>
      <c r="O9" s="27">
        <v>-650</v>
      </c>
    </row>
    <row r="10" spans="1:17" x14ac:dyDescent="0.2">
      <c r="H10" s="41"/>
      <c r="I10" s="40" t="s">
        <v>18</v>
      </c>
      <c r="J10" s="40"/>
      <c r="K10" s="40"/>
      <c r="L10" s="40"/>
      <c r="M10" s="40"/>
      <c r="N10" s="40"/>
      <c r="O10" s="40"/>
    </row>
    <row r="11" spans="1:17" x14ac:dyDescent="0.2">
      <c r="H11" s="41"/>
      <c r="I11" s="11">
        <v>3639</v>
      </c>
      <c r="J11" s="11">
        <v>5331</v>
      </c>
      <c r="K11" s="11">
        <v>378</v>
      </c>
      <c r="L11" s="11"/>
      <c r="M11" s="13" t="s">
        <v>19</v>
      </c>
      <c r="N11" s="12" t="s">
        <v>20</v>
      </c>
      <c r="O11" s="10">
        <v>650</v>
      </c>
      <c r="Q11" s="7" t="s">
        <v>36</v>
      </c>
    </row>
    <row r="16" spans="1:17" x14ac:dyDescent="0.2">
      <c r="H16" s="41" t="s">
        <v>13</v>
      </c>
      <c r="I16" s="40" t="s">
        <v>73</v>
      </c>
      <c r="J16" s="40"/>
      <c r="K16" s="40"/>
      <c r="L16" s="40"/>
      <c r="M16" s="40"/>
      <c r="N16" s="40"/>
      <c r="O16" s="40"/>
    </row>
    <row r="17" spans="8:15" x14ac:dyDescent="0.2">
      <c r="H17" s="41"/>
      <c r="I17" s="11">
        <v>6171</v>
      </c>
      <c r="J17" s="11">
        <v>5171</v>
      </c>
      <c r="K17" s="11">
        <v>267</v>
      </c>
      <c r="L17" s="11"/>
      <c r="M17" s="13" t="s">
        <v>74</v>
      </c>
      <c r="N17" s="12" t="s">
        <v>75</v>
      </c>
      <c r="O17" s="10">
        <v>-700</v>
      </c>
    </row>
    <row r="18" spans="8:15" x14ac:dyDescent="0.2">
      <c r="H18" s="41"/>
      <c r="I18" s="11">
        <v>6171</v>
      </c>
      <c r="J18" s="11">
        <v>6121</v>
      </c>
      <c r="K18" s="11">
        <v>267</v>
      </c>
      <c r="L18" s="11"/>
      <c r="M18" s="13" t="s">
        <v>74</v>
      </c>
      <c r="N18" s="12" t="s">
        <v>76</v>
      </c>
      <c r="O18" s="10">
        <v>700</v>
      </c>
    </row>
    <row r="22" spans="8:15" x14ac:dyDescent="0.2">
      <c r="H22" s="41" t="s">
        <v>14</v>
      </c>
      <c r="I22" s="40" t="s">
        <v>21</v>
      </c>
      <c r="J22" s="40"/>
      <c r="K22" s="40"/>
      <c r="L22" s="40"/>
      <c r="M22" s="40"/>
      <c r="N22" s="40"/>
      <c r="O22" s="40"/>
    </row>
    <row r="23" spans="8:15" x14ac:dyDescent="0.2">
      <c r="H23" s="41"/>
      <c r="I23" s="11">
        <v>6171</v>
      </c>
      <c r="J23" s="11">
        <v>5901</v>
      </c>
      <c r="K23" s="11">
        <v>1</v>
      </c>
      <c r="L23" s="11"/>
      <c r="M23" s="13" t="s">
        <v>11</v>
      </c>
      <c r="N23" s="12" t="s">
        <v>16</v>
      </c>
      <c r="O23" s="10">
        <v>-220</v>
      </c>
    </row>
    <row r="24" spans="8:15" ht="15" customHeight="1" x14ac:dyDescent="0.2">
      <c r="H24" s="41"/>
      <c r="I24" s="40" t="s">
        <v>73</v>
      </c>
      <c r="J24" s="40"/>
      <c r="K24" s="40"/>
      <c r="L24" s="40"/>
      <c r="M24" s="40"/>
      <c r="N24" s="40"/>
      <c r="O24" s="40"/>
    </row>
    <row r="25" spans="8:15" x14ac:dyDescent="0.2">
      <c r="H25" s="41"/>
      <c r="I25" s="11">
        <v>6171</v>
      </c>
      <c r="J25" s="11">
        <v>6121</v>
      </c>
      <c r="K25" s="11">
        <v>267</v>
      </c>
      <c r="L25" s="11"/>
      <c r="M25" s="13" t="s">
        <v>74</v>
      </c>
      <c r="N25" s="12" t="s">
        <v>76</v>
      </c>
      <c r="O25" s="10">
        <v>220</v>
      </c>
    </row>
    <row r="28" spans="8:15" x14ac:dyDescent="0.2">
      <c r="H28" s="41" t="s">
        <v>57</v>
      </c>
      <c r="I28" s="40" t="s">
        <v>21</v>
      </c>
      <c r="J28" s="40"/>
      <c r="K28" s="40"/>
      <c r="L28" s="40"/>
      <c r="M28" s="40"/>
      <c r="N28" s="40"/>
      <c r="O28" s="40"/>
    </row>
    <row r="29" spans="8:15" x14ac:dyDescent="0.2">
      <c r="H29" s="41"/>
      <c r="I29" s="11">
        <v>6171</v>
      </c>
      <c r="J29" s="11">
        <v>5901</v>
      </c>
      <c r="K29" s="11">
        <v>1</v>
      </c>
      <c r="L29" s="11"/>
      <c r="M29" s="13" t="s">
        <v>11</v>
      </c>
      <c r="N29" s="12" t="s">
        <v>16</v>
      </c>
      <c r="O29" s="10">
        <v>-41</v>
      </c>
    </row>
    <row r="30" spans="8:15" x14ac:dyDescent="0.2">
      <c r="H30" s="41"/>
      <c r="I30" s="40" t="s">
        <v>73</v>
      </c>
      <c r="J30" s="40"/>
      <c r="K30" s="40"/>
      <c r="L30" s="40"/>
      <c r="M30" s="40"/>
      <c r="N30" s="40"/>
      <c r="O30" s="40"/>
    </row>
    <row r="31" spans="8:15" x14ac:dyDescent="0.2">
      <c r="H31" s="41"/>
      <c r="I31" s="11">
        <v>6171</v>
      </c>
      <c r="J31" s="11">
        <v>5137</v>
      </c>
      <c r="K31" s="11">
        <v>201</v>
      </c>
      <c r="L31" s="11"/>
      <c r="M31" s="13" t="s">
        <v>74</v>
      </c>
      <c r="N31" s="12" t="s">
        <v>29</v>
      </c>
      <c r="O31" s="10">
        <v>41</v>
      </c>
    </row>
    <row r="34" spans="1:15" x14ac:dyDescent="0.2">
      <c r="H34" s="41" t="s">
        <v>79</v>
      </c>
      <c r="I34" s="40" t="s">
        <v>21</v>
      </c>
      <c r="J34" s="40"/>
      <c r="K34" s="40"/>
      <c r="L34" s="40"/>
      <c r="M34" s="40"/>
      <c r="N34" s="40"/>
      <c r="O34" s="40"/>
    </row>
    <row r="35" spans="1:15" x14ac:dyDescent="0.2">
      <c r="H35" s="41"/>
      <c r="I35" s="11">
        <v>6171</v>
      </c>
      <c r="J35" s="11">
        <v>5901</v>
      </c>
      <c r="K35" s="11">
        <v>1</v>
      </c>
      <c r="L35" s="11"/>
      <c r="M35" s="13" t="s">
        <v>11</v>
      </c>
      <c r="N35" s="12" t="s">
        <v>16</v>
      </c>
      <c r="O35" s="10">
        <v>-350</v>
      </c>
    </row>
    <row r="36" spans="1:15" x14ac:dyDescent="0.2">
      <c r="H36" s="41"/>
      <c r="I36" s="42" t="s">
        <v>77</v>
      </c>
      <c r="J36" s="42"/>
      <c r="K36" s="42"/>
      <c r="L36" s="42"/>
      <c r="M36" s="42"/>
      <c r="N36" s="42"/>
      <c r="O36" s="42"/>
    </row>
    <row r="37" spans="1:15" x14ac:dyDescent="0.2">
      <c r="H37" s="41"/>
      <c r="I37" s="11">
        <v>6171</v>
      </c>
      <c r="J37" s="11">
        <v>5169</v>
      </c>
      <c r="K37" s="11">
        <v>2300</v>
      </c>
      <c r="L37" s="11"/>
      <c r="M37" s="37" t="s">
        <v>78</v>
      </c>
      <c r="N37" s="38" t="s">
        <v>82</v>
      </c>
      <c r="O37" s="10">
        <v>350</v>
      </c>
    </row>
    <row r="41" spans="1:15" x14ac:dyDescent="0.2">
      <c r="H41" s="41" t="s">
        <v>81</v>
      </c>
      <c r="I41" s="40" t="s">
        <v>21</v>
      </c>
      <c r="J41" s="40"/>
      <c r="K41" s="40"/>
      <c r="L41" s="40"/>
      <c r="M41" s="40"/>
      <c r="N41" s="40"/>
      <c r="O41" s="40"/>
    </row>
    <row r="42" spans="1:15" x14ac:dyDescent="0.2">
      <c r="H42" s="41"/>
      <c r="I42" s="11">
        <v>6171</v>
      </c>
      <c r="J42" s="11">
        <v>5901</v>
      </c>
      <c r="K42" s="11">
        <v>1</v>
      </c>
      <c r="L42" s="11"/>
      <c r="M42" s="13" t="s">
        <v>11</v>
      </c>
      <c r="N42" s="12" t="s">
        <v>16</v>
      </c>
      <c r="O42" s="39">
        <v>-307.12700000000001</v>
      </c>
    </row>
    <row r="43" spans="1:15" x14ac:dyDescent="0.2">
      <c r="H43" s="41"/>
      <c r="I43" s="11">
        <v>2143</v>
      </c>
      <c r="J43" s="11">
        <v>5221</v>
      </c>
      <c r="K43" s="11">
        <v>19</v>
      </c>
      <c r="L43" s="11"/>
      <c r="M43" s="13" t="s">
        <v>11</v>
      </c>
      <c r="N43" s="12" t="s">
        <v>80</v>
      </c>
      <c r="O43" s="39">
        <v>1307.1273000000001</v>
      </c>
    </row>
    <row r="44" spans="1:15" x14ac:dyDescent="0.2">
      <c r="H44" s="41"/>
      <c r="I44" s="11">
        <v>2143</v>
      </c>
      <c r="J44" s="11">
        <v>5901</v>
      </c>
      <c r="K44" s="11">
        <v>19</v>
      </c>
      <c r="L44" s="11"/>
      <c r="M44" s="13" t="s">
        <v>11</v>
      </c>
      <c r="N44" s="12" t="s">
        <v>80</v>
      </c>
      <c r="O44" s="10">
        <v>-1000</v>
      </c>
    </row>
    <row r="48" spans="1:15" x14ac:dyDescent="0.2">
      <c r="A48" s="40" t="s">
        <v>89</v>
      </c>
      <c r="B48" s="40"/>
      <c r="C48" s="40"/>
      <c r="D48" s="40"/>
      <c r="E48" s="40"/>
      <c r="F48" s="40"/>
      <c r="G48" s="40"/>
      <c r="H48" s="47" t="s">
        <v>91</v>
      </c>
      <c r="I48" s="40" t="s">
        <v>21</v>
      </c>
      <c r="J48" s="40"/>
      <c r="K48" s="40"/>
      <c r="L48" s="40"/>
      <c r="M48" s="40"/>
      <c r="N48" s="40"/>
      <c r="O48" s="40"/>
    </row>
    <row r="49" spans="1:15" x14ac:dyDescent="0.2">
      <c r="A49" s="50">
        <v>6171</v>
      </c>
      <c r="B49" s="50">
        <v>2322</v>
      </c>
      <c r="C49" s="50"/>
      <c r="D49" s="50"/>
      <c r="E49" s="51"/>
      <c r="F49" s="52" t="s">
        <v>83</v>
      </c>
      <c r="G49" s="15">
        <v>357</v>
      </c>
      <c r="H49" s="48"/>
      <c r="I49" s="11">
        <v>6171</v>
      </c>
      <c r="J49" s="11">
        <v>5901</v>
      </c>
      <c r="K49" s="11">
        <v>1</v>
      </c>
      <c r="L49" s="11"/>
      <c r="M49" s="13" t="s">
        <v>11</v>
      </c>
      <c r="N49" s="12" t="s">
        <v>16</v>
      </c>
      <c r="O49" s="39">
        <v>393</v>
      </c>
    </row>
    <row r="50" spans="1:15" x14ac:dyDescent="0.2">
      <c r="A50" s="50">
        <v>3769</v>
      </c>
      <c r="B50" s="50">
        <v>2212</v>
      </c>
      <c r="C50" s="50">
        <v>120</v>
      </c>
      <c r="D50" s="50"/>
      <c r="E50" s="51"/>
      <c r="F50" s="52" t="s">
        <v>85</v>
      </c>
      <c r="G50" s="15">
        <v>36</v>
      </c>
      <c r="H50" s="49"/>
      <c r="I50" s="14"/>
      <c r="J50" s="14"/>
      <c r="K50" s="14"/>
      <c r="L50" s="14"/>
      <c r="M50" s="14"/>
      <c r="N50" s="14"/>
      <c r="O50" s="10"/>
    </row>
    <row r="52" spans="1:15" x14ac:dyDescent="0.2">
      <c r="A52" s="40" t="s">
        <v>88</v>
      </c>
      <c r="B52" s="40"/>
      <c r="C52" s="40"/>
      <c r="D52" s="40"/>
      <c r="E52" s="40"/>
      <c r="F52" s="40"/>
      <c r="G52" s="40"/>
      <c r="H52" s="41" t="s">
        <v>92</v>
      </c>
      <c r="I52" s="40" t="s">
        <v>21</v>
      </c>
      <c r="J52" s="40"/>
      <c r="K52" s="40"/>
      <c r="L52" s="40"/>
      <c r="M52" s="40"/>
      <c r="N52" s="40"/>
      <c r="O52" s="40"/>
    </row>
    <row r="53" spans="1:15" x14ac:dyDescent="0.2">
      <c r="A53" s="14"/>
      <c r="B53" s="11">
        <v>1385</v>
      </c>
      <c r="C53" s="11">
        <v>60</v>
      </c>
      <c r="D53" s="11"/>
      <c r="E53" s="13"/>
      <c r="F53" s="12" t="s">
        <v>84</v>
      </c>
      <c r="G53" s="15">
        <v>1700</v>
      </c>
      <c r="H53" s="41"/>
      <c r="I53" s="11">
        <v>6171</v>
      </c>
      <c r="J53" s="11">
        <v>5901</v>
      </c>
      <c r="K53" s="11">
        <v>1</v>
      </c>
      <c r="L53" s="11"/>
      <c r="M53" s="13" t="s">
        <v>11</v>
      </c>
      <c r="N53" s="12" t="s">
        <v>16</v>
      </c>
      <c r="O53" s="39">
        <v>1860</v>
      </c>
    </row>
    <row r="54" spans="1:15" x14ac:dyDescent="0.2">
      <c r="A54" s="14"/>
      <c r="B54" s="11">
        <v>1361</v>
      </c>
      <c r="C54" s="11">
        <v>1002</v>
      </c>
      <c r="D54" s="11"/>
      <c r="E54" s="13"/>
      <c r="F54" s="12" t="s">
        <v>86</v>
      </c>
      <c r="G54" s="15">
        <v>160</v>
      </c>
      <c r="H54" s="41"/>
      <c r="I54" s="14"/>
      <c r="J54" s="14"/>
      <c r="K54" s="14"/>
      <c r="L54" s="14"/>
      <c r="M54" s="14"/>
      <c r="N54" s="14"/>
      <c r="O54" s="10"/>
    </row>
    <row r="57" spans="1:15" x14ac:dyDescent="0.2">
      <c r="A57" s="40" t="s">
        <v>90</v>
      </c>
      <c r="B57" s="40"/>
      <c r="C57" s="40"/>
      <c r="D57" s="40"/>
      <c r="E57" s="40"/>
      <c r="F57" s="40"/>
      <c r="G57" s="40"/>
      <c r="H57" s="41" t="s">
        <v>93</v>
      </c>
      <c r="I57" s="40" t="s">
        <v>21</v>
      </c>
      <c r="J57" s="40"/>
      <c r="K57" s="40"/>
      <c r="L57" s="40"/>
      <c r="M57" s="40"/>
      <c r="N57" s="40"/>
      <c r="O57" s="40"/>
    </row>
    <row r="58" spans="1:15" x14ac:dyDescent="0.2">
      <c r="A58" s="50">
        <v>3611</v>
      </c>
      <c r="B58" s="50">
        <v>3202</v>
      </c>
      <c r="C58" s="50">
        <v>1</v>
      </c>
      <c r="D58" s="50"/>
      <c r="E58" s="51"/>
      <c r="F58" s="52" t="s">
        <v>87</v>
      </c>
      <c r="G58" s="15">
        <v>12</v>
      </c>
      <c r="H58" s="41"/>
      <c r="I58" s="11">
        <v>6171</v>
      </c>
      <c r="J58" s="11">
        <v>5901</v>
      </c>
      <c r="K58" s="11">
        <v>1</v>
      </c>
      <c r="L58" s="11"/>
      <c r="M58" s="13" t="s">
        <v>11</v>
      </c>
      <c r="N58" s="12" t="s">
        <v>16</v>
      </c>
      <c r="O58" s="39">
        <v>12</v>
      </c>
    </row>
  </sheetData>
  <mergeCells count="25">
    <mergeCell ref="A57:G57"/>
    <mergeCell ref="H57:H58"/>
    <mergeCell ref="I57:O57"/>
    <mergeCell ref="H48:H50"/>
    <mergeCell ref="A52:G52"/>
    <mergeCell ref="I52:O52"/>
    <mergeCell ref="H52:H54"/>
    <mergeCell ref="A48:G48"/>
    <mergeCell ref="I48:O48"/>
    <mergeCell ref="I41:O41"/>
    <mergeCell ref="H41:H44"/>
    <mergeCell ref="I10:O10"/>
    <mergeCell ref="I8:O8"/>
    <mergeCell ref="H8:H11"/>
    <mergeCell ref="I16:O16"/>
    <mergeCell ref="H16:H18"/>
    <mergeCell ref="I34:O34"/>
    <mergeCell ref="H34:H37"/>
    <mergeCell ref="I36:O36"/>
    <mergeCell ref="I22:O22"/>
    <mergeCell ref="I24:O24"/>
    <mergeCell ref="H22:H25"/>
    <mergeCell ref="I28:O28"/>
    <mergeCell ref="I30:O30"/>
    <mergeCell ref="H28:H31"/>
  </mergeCells>
  <pageMargins left="0.19685039370078741" right="0.19685039370078741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4783-9BCF-4E5D-A903-DFFACFEE51B1}">
  <dimension ref="A1:O99"/>
  <sheetViews>
    <sheetView workbookViewId="0">
      <selection activeCell="A92" sqref="A92"/>
    </sheetView>
  </sheetViews>
  <sheetFormatPr defaultColWidth="9.140625" defaultRowHeight="14.25" x14ac:dyDescent="0.2"/>
  <cols>
    <col min="1" max="1" width="7.42578125" style="7" customWidth="1"/>
    <col min="2" max="2" width="9.28515625" style="7" customWidth="1"/>
    <col min="3" max="3" width="5.140625" style="7" customWidth="1"/>
    <col min="4" max="4" width="13.42578125" style="7" customWidth="1"/>
    <col min="5" max="5" width="0" style="7" hidden="1" customWidth="1"/>
    <col min="6" max="6" width="58.85546875" style="7" customWidth="1"/>
    <col min="7" max="7" width="11.85546875" style="8" bestFit="1" customWidth="1"/>
    <col min="8" max="8" width="12.5703125" style="9" bestFit="1" customWidth="1"/>
    <col min="9" max="12" width="9.140625" style="7"/>
    <col min="13" max="13" width="12.42578125" style="7" customWidth="1"/>
    <col min="14" max="14" width="60.5703125" style="7" customWidth="1"/>
    <col min="15" max="15" width="14.7109375" style="2" customWidth="1"/>
    <col min="16" max="16" width="17.42578125" style="7" bestFit="1" customWidth="1"/>
    <col min="17" max="17" width="14.42578125" style="7" bestFit="1" customWidth="1"/>
    <col min="18" max="16384" width="9.140625" style="7"/>
  </cols>
  <sheetData>
    <row r="1" spans="1:15" ht="23.25" x14ac:dyDescent="0.35">
      <c r="A1" s="30" t="s">
        <v>24</v>
      </c>
    </row>
    <row r="4" spans="1:15" ht="20.25" x14ac:dyDescent="0.3">
      <c r="A4" s="3" t="s">
        <v>38</v>
      </c>
      <c r="B4" s="3"/>
      <c r="C4" s="3"/>
      <c r="D4" s="3"/>
      <c r="E4" s="3"/>
      <c r="F4" s="3"/>
      <c r="G4" s="1"/>
      <c r="H4" s="4"/>
      <c r="I4" s="3"/>
      <c r="J4" s="3"/>
      <c r="K4" s="3"/>
      <c r="L4" s="3"/>
      <c r="M4" s="3"/>
      <c r="N4" s="3"/>
      <c r="O4" s="1"/>
    </row>
    <row r="5" spans="1:15" ht="20.25" x14ac:dyDescent="0.3">
      <c r="A5" s="3"/>
      <c r="B5" s="3"/>
      <c r="C5" s="3"/>
      <c r="D5" s="3"/>
      <c r="E5" s="3"/>
      <c r="F5" s="3"/>
      <c r="G5" s="1"/>
      <c r="H5" s="4"/>
      <c r="I5" s="3"/>
      <c r="J5" s="3"/>
      <c r="K5" s="3"/>
      <c r="L5" s="3"/>
      <c r="M5" s="3"/>
      <c r="N5" s="3"/>
      <c r="O5" s="1"/>
    </row>
    <row r="6" spans="1:15" ht="15" thickBot="1" x14ac:dyDescent="0.25">
      <c r="A6" s="5"/>
      <c r="B6" s="5"/>
      <c r="C6" s="5"/>
      <c r="D6" s="5"/>
      <c r="E6" s="5"/>
      <c r="F6" s="5"/>
      <c r="G6" s="2"/>
      <c r="H6" s="6"/>
      <c r="I6" s="5"/>
      <c r="J6" s="5"/>
      <c r="K6" s="5"/>
      <c r="L6" s="5"/>
      <c r="M6" s="5"/>
      <c r="N6" s="5"/>
    </row>
    <row r="7" spans="1:15" ht="15" thickBot="1" x14ac:dyDescent="0.25">
      <c r="A7" s="21" t="s">
        <v>0</v>
      </c>
      <c r="B7" s="22" t="s">
        <v>1</v>
      </c>
      <c r="C7" s="22" t="s">
        <v>2</v>
      </c>
      <c r="D7" s="22" t="s">
        <v>3</v>
      </c>
      <c r="E7" s="22"/>
      <c r="F7" s="23" t="s">
        <v>4</v>
      </c>
      <c r="G7" s="24" t="s">
        <v>5</v>
      </c>
      <c r="H7" s="23" t="s">
        <v>6</v>
      </c>
      <c r="I7" s="25" t="s">
        <v>0</v>
      </c>
      <c r="J7" s="25" t="s">
        <v>1</v>
      </c>
      <c r="K7" s="25" t="s">
        <v>2</v>
      </c>
      <c r="L7" s="22" t="s">
        <v>3</v>
      </c>
      <c r="M7" s="22" t="s">
        <v>8</v>
      </c>
      <c r="N7" s="23" t="s">
        <v>7</v>
      </c>
      <c r="O7" s="26" t="s">
        <v>5</v>
      </c>
    </row>
    <row r="11" spans="1:15" x14ac:dyDescent="0.2">
      <c r="A11" s="40" t="s">
        <v>15</v>
      </c>
      <c r="B11" s="40"/>
      <c r="C11" s="40"/>
      <c r="D11" s="40"/>
      <c r="E11" s="40"/>
      <c r="F11" s="40"/>
      <c r="G11" s="40"/>
      <c r="H11" s="41" t="s">
        <v>12</v>
      </c>
      <c r="I11" s="44" t="s">
        <v>31</v>
      </c>
      <c r="J11" s="44"/>
      <c r="K11" s="44"/>
      <c r="L11" s="44"/>
      <c r="M11" s="44"/>
      <c r="N11" s="44"/>
      <c r="O11" s="44"/>
    </row>
    <row r="12" spans="1:15" x14ac:dyDescent="0.2">
      <c r="A12" s="14"/>
      <c r="B12" s="11">
        <v>4121</v>
      </c>
      <c r="C12" s="11">
        <v>603</v>
      </c>
      <c r="D12" s="11">
        <v>22</v>
      </c>
      <c r="E12" s="13"/>
      <c r="F12" s="12" t="s">
        <v>32</v>
      </c>
      <c r="G12" s="32">
        <v>150</v>
      </c>
      <c r="H12" s="41"/>
      <c r="I12" s="11">
        <v>5512</v>
      </c>
      <c r="J12" s="11">
        <v>6122</v>
      </c>
      <c r="K12" s="11">
        <v>603</v>
      </c>
      <c r="L12" s="11">
        <v>22</v>
      </c>
      <c r="M12" s="13" t="s">
        <v>33</v>
      </c>
      <c r="N12" s="12" t="s">
        <v>39</v>
      </c>
      <c r="O12" s="32">
        <v>40</v>
      </c>
    </row>
    <row r="13" spans="1:15" x14ac:dyDescent="0.2">
      <c r="A13" s="14"/>
      <c r="B13" s="11"/>
      <c r="C13" s="11"/>
      <c r="D13" s="11"/>
      <c r="E13" s="13"/>
      <c r="F13" s="12"/>
      <c r="G13" s="32"/>
      <c r="H13" s="41"/>
      <c r="I13" s="11">
        <v>5512</v>
      </c>
      <c r="J13" s="11">
        <v>5132</v>
      </c>
      <c r="K13" s="11">
        <v>603</v>
      </c>
      <c r="L13" s="11">
        <v>22</v>
      </c>
      <c r="M13" s="13" t="s">
        <v>33</v>
      </c>
      <c r="N13" s="12" t="s">
        <v>40</v>
      </c>
      <c r="O13" s="32">
        <v>70</v>
      </c>
    </row>
    <row r="14" spans="1:15" x14ac:dyDescent="0.2">
      <c r="A14" s="14"/>
      <c r="B14" s="11"/>
      <c r="C14" s="11"/>
      <c r="D14" s="11"/>
      <c r="E14" s="13"/>
      <c r="F14" s="12"/>
      <c r="G14" s="32"/>
      <c r="H14" s="41"/>
      <c r="I14" s="11">
        <v>5512</v>
      </c>
      <c r="J14" s="11">
        <v>5137</v>
      </c>
      <c r="K14" s="11">
        <v>603</v>
      </c>
      <c r="L14" s="11"/>
      <c r="M14" s="13" t="s">
        <v>33</v>
      </c>
      <c r="N14" s="12" t="s">
        <v>34</v>
      </c>
      <c r="O14" s="32">
        <v>40</v>
      </c>
    </row>
    <row r="18" spans="1:15" x14ac:dyDescent="0.2">
      <c r="A18" s="40" t="s">
        <v>15</v>
      </c>
      <c r="B18" s="40"/>
      <c r="C18" s="40"/>
      <c r="D18" s="40"/>
      <c r="E18" s="40"/>
      <c r="F18" s="40"/>
      <c r="G18" s="40"/>
      <c r="H18" s="45" t="s">
        <v>13</v>
      </c>
      <c r="I18" s="46" t="s">
        <v>41</v>
      </c>
      <c r="J18" s="46"/>
      <c r="K18" s="46"/>
      <c r="L18" s="46"/>
      <c r="M18" s="46"/>
      <c r="N18" s="46"/>
      <c r="O18" s="46"/>
    </row>
    <row r="19" spans="1:15" x14ac:dyDescent="0.2">
      <c r="A19" s="28"/>
      <c r="B19" s="28">
        <v>4152</v>
      </c>
      <c r="C19" s="28">
        <v>525</v>
      </c>
      <c r="D19" s="28"/>
      <c r="E19" s="28"/>
      <c r="F19" s="28" t="s">
        <v>41</v>
      </c>
      <c r="G19" s="15">
        <v>756</v>
      </c>
      <c r="H19" s="45"/>
      <c r="I19" s="28">
        <v>4342</v>
      </c>
      <c r="J19" s="28">
        <v>5011</v>
      </c>
      <c r="K19" s="28">
        <v>525</v>
      </c>
      <c r="L19" s="28"/>
      <c r="M19" s="33" t="s">
        <v>42</v>
      </c>
      <c r="N19" s="28" t="s">
        <v>22</v>
      </c>
      <c r="O19" s="34">
        <v>336</v>
      </c>
    </row>
    <row r="20" spans="1:15" x14ac:dyDescent="0.2">
      <c r="A20" s="28"/>
      <c r="B20" s="28"/>
      <c r="C20" s="28"/>
      <c r="D20" s="28"/>
      <c r="E20" s="28"/>
      <c r="F20" s="28"/>
      <c r="G20" s="15"/>
      <c r="H20" s="45"/>
      <c r="I20" s="28">
        <v>4342</v>
      </c>
      <c r="J20" s="28">
        <v>5031</v>
      </c>
      <c r="K20" s="28">
        <v>525</v>
      </c>
      <c r="L20" s="28"/>
      <c r="M20" s="33" t="s">
        <v>42</v>
      </c>
      <c r="N20" s="28" t="s">
        <v>26</v>
      </c>
      <c r="O20" s="34">
        <v>84</v>
      </c>
    </row>
    <row r="21" spans="1:15" x14ac:dyDescent="0.2">
      <c r="A21" s="28"/>
      <c r="B21" s="28"/>
      <c r="C21" s="28"/>
      <c r="D21" s="28"/>
      <c r="E21" s="28"/>
      <c r="F21" s="28"/>
      <c r="G21" s="15"/>
      <c r="H21" s="45"/>
      <c r="I21" s="28">
        <v>4342</v>
      </c>
      <c r="J21" s="28">
        <v>5032</v>
      </c>
      <c r="K21" s="28">
        <v>525</v>
      </c>
      <c r="L21" s="28"/>
      <c r="M21" s="33" t="s">
        <v>42</v>
      </c>
      <c r="N21" s="28" t="s">
        <v>25</v>
      </c>
      <c r="O21" s="34">
        <v>30</v>
      </c>
    </row>
    <row r="22" spans="1:15" x14ac:dyDescent="0.2">
      <c r="A22" s="28"/>
      <c r="B22" s="28"/>
      <c r="C22" s="28"/>
      <c r="D22" s="28"/>
      <c r="E22" s="28"/>
      <c r="F22" s="28"/>
      <c r="G22" s="15"/>
      <c r="H22" s="45"/>
      <c r="I22" s="28">
        <v>4342</v>
      </c>
      <c r="J22" s="28">
        <v>5137</v>
      </c>
      <c r="K22" s="28">
        <v>525</v>
      </c>
      <c r="L22" s="28"/>
      <c r="M22" s="33" t="s">
        <v>42</v>
      </c>
      <c r="N22" s="28" t="s">
        <v>43</v>
      </c>
      <c r="O22" s="34">
        <v>54</v>
      </c>
    </row>
    <row r="23" spans="1:15" x14ac:dyDescent="0.2">
      <c r="A23" s="28"/>
      <c r="B23" s="28"/>
      <c r="C23" s="28"/>
      <c r="D23" s="28"/>
      <c r="E23" s="28"/>
      <c r="F23" s="28"/>
      <c r="G23" s="15"/>
      <c r="H23" s="45"/>
      <c r="I23" s="28">
        <v>4342</v>
      </c>
      <c r="J23" s="28">
        <v>5156</v>
      </c>
      <c r="K23" s="28">
        <v>525</v>
      </c>
      <c r="L23" s="28"/>
      <c r="M23" s="33" t="s">
        <v>42</v>
      </c>
      <c r="N23" s="28" t="s">
        <v>17</v>
      </c>
      <c r="O23" s="34">
        <v>5</v>
      </c>
    </row>
    <row r="24" spans="1:15" x14ac:dyDescent="0.2">
      <c r="A24" s="28"/>
      <c r="B24" s="28"/>
      <c r="C24" s="28"/>
      <c r="D24" s="28"/>
      <c r="E24" s="28"/>
      <c r="F24" s="28"/>
      <c r="G24" s="15"/>
      <c r="H24" s="45"/>
      <c r="I24" s="28">
        <v>4342</v>
      </c>
      <c r="J24" s="28">
        <v>5173</v>
      </c>
      <c r="K24" s="28">
        <v>525</v>
      </c>
      <c r="L24" s="28"/>
      <c r="M24" s="33" t="s">
        <v>42</v>
      </c>
      <c r="N24" s="28" t="s">
        <v>44</v>
      </c>
      <c r="O24" s="34">
        <v>5</v>
      </c>
    </row>
    <row r="25" spans="1:15" x14ac:dyDescent="0.2">
      <c r="A25" s="28"/>
      <c r="B25" s="28"/>
      <c r="C25" s="28"/>
      <c r="D25" s="28"/>
      <c r="E25" s="28"/>
      <c r="F25" s="28"/>
      <c r="G25" s="15"/>
      <c r="H25" s="45"/>
      <c r="I25" s="28">
        <v>4342</v>
      </c>
      <c r="J25" s="28">
        <v>5162</v>
      </c>
      <c r="K25" s="28">
        <v>525</v>
      </c>
      <c r="L25" s="28"/>
      <c r="M25" s="33" t="s">
        <v>42</v>
      </c>
      <c r="N25" s="28" t="s">
        <v>45</v>
      </c>
      <c r="O25" s="34">
        <v>5</v>
      </c>
    </row>
    <row r="26" spans="1:15" x14ac:dyDescent="0.2">
      <c r="A26" s="28"/>
      <c r="B26" s="28"/>
      <c r="C26" s="28"/>
      <c r="D26" s="28"/>
      <c r="E26" s="28"/>
      <c r="F26" s="28"/>
      <c r="G26" s="15"/>
      <c r="H26" s="45"/>
      <c r="I26" s="28">
        <v>4342</v>
      </c>
      <c r="J26" s="28">
        <v>5167</v>
      </c>
      <c r="K26" s="28">
        <v>525</v>
      </c>
      <c r="L26" s="28"/>
      <c r="M26" s="33" t="s">
        <v>42</v>
      </c>
      <c r="N26" s="28" t="s">
        <v>46</v>
      </c>
      <c r="O26" s="34">
        <v>12</v>
      </c>
    </row>
    <row r="27" spans="1:15" x14ac:dyDescent="0.2">
      <c r="A27" s="28"/>
      <c r="B27" s="28"/>
      <c r="C27" s="28"/>
      <c r="D27" s="28"/>
      <c r="E27" s="28"/>
      <c r="F27" s="28"/>
      <c r="G27" s="15"/>
      <c r="H27" s="45"/>
      <c r="I27" s="28">
        <v>4342</v>
      </c>
      <c r="J27" s="28">
        <v>5169</v>
      </c>
      <c r="K27" s="28">
        <v>525</v>
      </c>
      <c r="L27" s="28"/>
      <c r="M27" s="33" t="s">
        <v>42</v>
      </c>
      <c r="N27" s="28" t="s">
        <v>47</v>
      </c>
      <c r="O27" s="34">
        <v>225</v>
      </c>
    </row>
    <row r="30" spans="1:15" ht="20.25" x14ac:dyDescent="0.3">
      <c r="A30" s="3" t="s">
        <v>48</v>
      </c>
      <c r="B30" s="3"/>
      <c r="C30" s="3"/>
      <c r="D30" s="3"/>
      <c r="E30" s="3"/>
      <c r="F30" s="3"/>
      <c r="G30" s="1"/>
      <c r="H30" s="4"/>
      <c r="I30" s="3"/>
      <c r="J30" s="3"/>
      <c r="K30" s="3"/>
      <c r="L30" s="3"/>
      <c r="M30" s="3"/>
      <c r="N30" s="3"/>
      <c r="O30" s="1"/>
    </row>
    <row r="31" spans="1:15" ht="20.25" x14ac:dyDescent="0.3">
      <c r="A31" s="3"/>
      <c r="B31" s="3"/>
      <c r="C31" s="3"/>
      <c r="D31" s="3"/>
      <c r="E31" s="3"/>
      <c r="F31" s="3"/>
      <c r="G31" s="1"/>
      <c r="H31" s="4"/>
      <c r="I31" s="3"/>
      <c r="J31" s="3"/>
      <c r="K31" s="3"/>
      <c r="L31" s="3"/>
      <c r="M31" s="3"/>
      <c r="N31" s="3"/>
      <c r="O31" s="1"/>
    </row>
    <row r="32" spans="1:15" ht="15" thickBot="1" x14ac:dyDescent="0.25">
      <c r="A32" s="5"/>
      <c r="B32" s="5"/>
      <c r="C32" s="5"/>
      <c r="D32" s="5"/>
      <c r="E32" s="5"/>
      <c r="F32" s="5"/>
      <c r="G32" s="2"/>
      <c r="H32" s="6"/>
      <c r="I32" s="5"/>
      <c r="J32" s="5"/>
      <c r="K32" s="5"/>
      <c r="L32" s="5"/>
      <c r="M32" s="5"/>
      <c r="N32" s="5"/>
    </row>
    <row r="33" spans="1:15" ht="15" thickBot="1" x14ac:dyDescent="0.25">
      <c r="A33" s="21" t="s">
        <v>0</v>
      </c>
      <c r="B33" s="22" t="s">
        <v>1</v>
      </c>
      <c r="C33" s="22" t="s">
        <v>2</v>
      </c>
      <c r="D33" s="22" t="s">
        <v>3</v>
      </c>
      <c r="E33" s="22"/>
      <c r="F33" s="23" t="s">
        <v>4</v>
      </c>
      <c r="G33" s="24" t="s">
        <v>5</v>
      </c>
      <c r="H33" s="23" t="s">
        <v>6</v>
      </c>
      <c r="I33" s="25" t="s">
        <v>0</v>
      </c>
      <c r="J33" s="25" t="s">
        <v>1</v>
      </c>
      <c r="K33" s="25" t="s">
        <v>2</v>
      </c>
      <c r="L33" s="22" t="s">
        <v>3</v>
      </c>
      <c r="M33" s="22" t="s">
        <v>8</v>
      </c>
      <c r="N33" s="23" t="s">
        <v>7</v>
      </c>
      <c r="O33" s="26" t="s">
        <v>5</v>
      </c>
    </row>
    <row r="39" spans="1:15" x14ac:dyDescent="0.2">
      <c r="A39" s="40" t="s">
        <v>15</v>
      </c>
      <c r="B39" s="40"/>
      <c r="C39" s="40"/>
      <c r="D39" s="40"/>
      <c r="E39" s="40"/>
      <c r="F39" s="40"/>
      <c r="G39" s="40"/>
      <c r="H39" s="41" t="s">
        <v>12</v>
      </c>
      <c r="I39" s="43" t="s">
        <v>27</v>
      </c>
      <c r="J39" s="43"/>
      <c r="K39" s="43"/>
      <c r="L39" s="43"/>
      <c r="M39" s="43"/>
      <c r="N39" s="43"/>
      <c r="O39" s="43"/>
    </row>
    <row r="40" spans="1:15" x14ac:dyDescent="0.2">
      <c r="A40" s="14"/>
      <c r="B40" s="11">
        <v>4222</v>
      </c>
      <c r="C40" s="11">
        <v>1101</v>
      </c>
      <c r="D40" s="11">
        <v>22</v>
      </c>
      <c r="E40" s="13"/>
      <c r="F40" s="12" t="s">
        <v>49</v>
      </c>
      <c r="G40" s="15">
        <v>148</v>
      </c>
      <c r="H40" s="41"/>
      <c r="I40" s="11">
        <v>5311</v>
      </c>
      <c r="J40" s="11">
        <v>6125</v>
      </c>
      <c r="K40" s="11">
        <v>1101</v>
      </c>
      <c r="L40" s="11">
        <v>22</v>
      </c>
      <c r="M40" s="13" t="s">
        <v>28</v>
      </c>
      <c r="N40" s="12" t="s">
        <v>50</v>
      </c>
      <c r="O40" s="10">
        <v>148</v>
      </c>
    </row>
    <row r="44" spans="1:15" x14ac:dyDescent="0.2">
      <c r="A44" s="40" t="s">
        <v>15</v>
      </c>
      <c r="B44" s="40"/>
      <c r="C44" s="40"/>
      <c r="D44" s="40"/>
      <c r="E44" s="40"/>
      <c r="F44" s="40"/>
      <c r="G44" s="40"/>
      <c r="H44" s="41" t="s">
        <v>13</v>
      </c>
      <c r="I44" s="40" t="s">
        <v>10</v>
      </c>
      <c r="J44" s="40"/>
      <c r="K44" s="40"/>
      <c r="L44" s="40"/>
      <c r="M44" s="40"/>
      <c r="N44" s="40"/>
      <c r="O44" s="40"/>
    </row>
    <row r="45" spans="1:15" x14ac:dyDescent="0.2">
      <c r="A45" s="14"/>
      <c r="B45" s="11">
        <v>4222</v>
      </c>
      <c r="C45" s="11">
        <v>6031</v>
      </c>
      <c r="D45" s="11">
        <v>22</v>
      </c>
      <c r="E45" s="13"/>
      <c r="F45" s="12" t="s">
        <v>51</v>
      </c>
      <c r="G45" s="15">
        <v>500</v>
      </c>
      <c r="H45" s="41"/>
      <c r="I45" s="11">
        <v>5512</v>
      </c>
      <c r="J45" s="11">
        <v>6121</v>
      </c>
      <c r="K45" s="11">
        <v>6031</v>
      </c>
      <c r="L45" s="11">
        <v>22</v>
      </c>
      <c r="M45" s="13" t="s">
        <v>9</v>
      </c>
      <c r="N45" s="12" t="s">
        <v>52</v>
      </c>
      <c r="O45" s="10">
        <v>500</v>
      </c>
    </row>
    <row r="49" spans="1:15" x14ac:dyDescent="0.2">
      <c r="A49" s="40" t="s">
        <v>15</v>
      </c>
      <c r="B49" s="40"/>
      <c r="C49" s="40"/>
      <c r="D49" s="40"/>
      <c r="E49" s="40"/>
      <c r="F49" s="40"/>
      <c r="G49" s="40"/>
      <c r="H49" s="41" t="s">
        <v>14</v>
      </c>
      <c r="I49" s="40" t="s">
        <v>53</v>
      </c>
      <c r="J49" s="40"/>
      <c r="K49" s="40"/>
      <c r="L49" s="40"/>
      <c r="M49" s="40"/>
      <c r="N49" s="40"/>
      <c r="O49" s="40"/>
    </row>
    <row r="50" spans="1:15" x14ac:dyDescent="0.2">
      <c r="A50" s="14"/>
      <c r="B50" s="11">
        <v>4122</v>
      </c>
      <c r="C50" s="11">
        <v>520</v>
      </c>
      <c r="D50" s="11">
        <v>13305</v>
      </c>
      <c r="E50" s="13"/>
      <c r="F50" s="12" t="s">
        <v>54</v>
      </c>
      <c r="G50" s="35">
        <v>11.1822</v>
      </c>
      <c r="H50" s="41"/>
      <c r="I50" s="11">
        <v>4350</v>
      </c>
      <c r="J50" s="11">
        <v>5336</v>
      </c>
      <c r="K50" s="11">
        <v>520</v>
      </c>
      <c r="L50" s="11">
        <v>13305</v>
      </c>
      <c r="M50" s="13" t="s">
        <v>55</v>
      </c>
      <c r="N50" s="36" t="s">
        <v>56</v>
      </c>
      <c r="O50" s="35">
        <v>11.1822</v>
      </c>
    </row>
    <row r="53" spans="1:15" x14ac:dyDescent="0.2">
      <c r="A53" s="40" t="s">
        <v>15</v>
      </c>
      <c r="B53" s="40"/>
      <c r="C53" s="40"/>
      <c r="D53" s="40"/>
      <c r="E53" s="40"/>
      <c r="F53" s="40"/>
      <c r="G53" s="40"/>
      <c r="H53" s="41" t="s">
        <v>57</v>
      </c>
      <c r="I53" s="40" t="s">
        <v>10</v>
      </c>
      <c r="J53" s="40"/>
      <c r="K53" s="40"/>
      <c r="L53" s="40"/>
      <c r="M53" s="40"/>
      <c r="N53" s="40"/>
      <c r="O53" s="40"/>
    </row>
    <row r="54" spans="1:15" x14ac:dyDescent="0.2">
      <c r="A54" s="14"/>
      <c r="B54" s="11">
        <v>4116</v>
      </c>
      <c r="C54" s="11">
        <v>315</v>
      </c>
      <c r="D54" s="11">
        <v>34054</v>
      </c>
      <c r="E54" s="13"/>
      <c r="F54" s="12" t="s">
        <v>58</v>
      </c>
      <c r="G54" s="15">
        <f>264+136</f>
        <v>400</v>
      </c>
      <c r="H54" s="41"/>
      <c r="I54" s="11">
        <v>3322</v>
      </c>
      <c r="J54" s="11">
        <v>5171</v>
      </c>
      <c r="K54" s="11">
        <v>315</v>
      </c>
      <c r="L54" s="11">
        <v>34054</v>
      </c>
      <c r="M54" s="13" t="s">
        <v>59</v>
      </c>
      <c r="N54" s="12" t="s">
        <v>60</v>
      </c>
      <c r="O54" s="10">
        <v>264</v>
      </c>
    </row>
    <row r="55" spans="1:15" x14ac:dyDescent="0.2">
      <c r="A55" s="14"/>
      <c r="B55" s="14"/>
      <c r="C55" s="14"/>
      <c r="D55" s="14"/>
      <c r="E55" s="14"/>
      <c r="F55" s="14"/>
      <c r="G55" s="15"/>
      <c r="H55" s="41"/>
      <c r="I55" s="40" t="s">
        <v>61</v>
      </c>
      <c r="J55" s="40"/>
      <c r="K55" s="40"/>
      <c r="L55" s="40"/>
      <c r="M55" s="40"/>
      <c r="N55" s="40"/>
      <c r="O55" s="40"/>
    </row>
    <row r="56" spans="1:15" x14ac:dyDescent="0.2">
      <c r="A56" s="14"/>
      <c r="B56" s="14"/>
      <c r="C56" s="14"/>
      <c r="D56" s="14"/>
      <c r="E56" s="14"/>
      <c r="F56" s="14"/>
      <c r="G56" s="15"/>
      <c r="H56" s="41"/>
      <c r="I56" s="11">
        <v>3322</v>
      </c>
      <c r="J56" s="11">
        <v>5223</v>
      </c>
      <c r="K56" s="11">
        <v>315</v>
      </c>
      <c r="L56" s="11">
        <v>34054</v>
      </c>
      <c r="M56" s="13" t="s">
        <v>59</v>
      </c>
      <c r="N56" s="12" t="s">
        <v>62</v>
      </c>
      <c r="O56" s="10">
        <v>136</v>
      </c>
    </row>
    <row r="59" spans="1:15" ht="20.25" x14ac:dyDescent="0.3">
      <c r="A59" s="3" t="s">
        <v>69</v>
      </c>
      <c r="B59" s="3"/>
      <c r="C59" s="3"/>
      <c r="D59" s="3"/>
      <c r="E59" s="3"/>
      <c r="F59" s="3"/>
      <c r="G59" s="1"/>
      <c r="H59" s="4"/>
      <c r="I59" s="3"/>
      <c r="J59" s="3"/>
      <c r="K59" s="3"/>
      <c r="L59" s="3"/>
      <c r="M59" s="3"/>
      <c r="N59" s="3"/>
      <c r="O59" s="1"/>
    </row>
    <row r="60" spans="1:15" ht="20.25" x14ac:dyDescent="0.3">
      <c r="A60" s="3"/>
      <c r="B60" s="3"/>
      <c r="C60" s="3"/>
      <c r="D60" s="3"/>
      <c r="E60" s="3"/>
      <c r="F60" s="3"/>
      <c r="G60" s="1"/>
      <c r="H60" s="4"/>
      <c r="I60" s="3"/>
      <c r="J60" s="3"/>
      <c r="K60" s="3"/>
      <c r="L60" s="3"/>
      <c r="M60" s="3"/>
      <c r="N60" s="3"/>
      <c r="O60" s="1"/>
    </row>
    <row r="61" spans="1:15" ht="15" thickBot="1" x14ac:dyDescent="0.25">
      <c r="A61" s="5"/>
      <c r="B61" s="5"/>
      <c r="C61" s="5"/>
      <c r="D61" s="5"/>
      <c r="E61" s="5"/>
      <c r="F61" s="5"/>
      <c r="G61" s="2"/>
      <c r="H61" s="6"/>
      <c r="I61" s="5"/>
      <c r="J61" s="5"/>
      <c r="K61" s="5"/>
      <c r="L61" s="5"/>
      <c r="M61" s="5"/>
      <c r="N61" s="5"/>
    </row>
    <row r="62" spans="1:15" ht="15" thickBot="1" x14ac:dyDescent="0.25">
      <c r="A62" s="21" t="s">
        <v>0</v>
      </c>
      <c r="B62" s="22" t="s">
        <v>1</v>
      </c>
      <c r="C62" s="22" t="s">
        <v>2</v>
      </c>
      <c r="D62" s="22" t="s">
        <v>3</v>
      </c>
      <c r="E62" s="22"/>
      <c r="F62" s="23" t="s">
        <v>4</v>
      </c>
      <c r="G62" s="24" t="s">
        <v>5</v>
      </c>
      <c r="H62" s="23" t="s">
        <v>6</v>
      </c>
      <c r="I62" s="25" t="s">
        <v>0</v>
      </c>
      <c r="J62" s="25" t="s">
        <v>1</v>
      </c>
      <c r="K62" s="25" t="s">
        <v>2</v>
      </c>
      <c r="L62" s="22" t="s">
        <v>3</v>
      </c>
      <c r="M62" s="22" t="s">
        <v>8</v>
      </c>
      <c r="N62" s="23" t="s">
        <v>7</v>
      </c>
      <c r="O62" s="26" t="s">
        <v>5</v>
      </c>
    </row>
    <row r="68" spans="1:15" x14ac:dyDescent="0.2">
      <c r="A68" s="40" t="s">
        <v>15</v>
      </c>
      <c r="B68" s="40"/>
      <c r="C68" s="40"/>
      <c r="D68" s="40"/>
      <c r="E68" s="40"/>
      <c r="F68" s="40"/>
      <c r="G68" s="40"/>
      <c r="H68" s="41" t="s">
        <v>12</v>
      </c>
      <c r="I68" s="43" t="s">
        <v>27</v>
      </c>
      <c r="J68" s="43"/>
      <c r="K68" s="43"/>
      <c r="L68" s="43"/>
      <c r="M68" s="43"/>
      <c r="N68" s="43"/>
      <c r="O68" s="43"/>
    </row>
    <row r="69" spans="1:15" x14ac:dyDescent="0.2">
      <c r="A69" s="14"/>
      <c r="B69" s="11">
        <v>4122</v>
      </c>
      <c r="C69" s="11">
        <v>904</v>
      </c>
      <c r="D69" s="11">
        <v>143533090</v>
      </c>
      <c r="E69" s="13"/>
      <c r="F69" s="12" t="s">
        <v>63</v>
      </c>
      <c r="G69" s="29">
        <v>488.20954999999998</v>
      </c>
      <c r="H69" s="41"/>
      <c r="I69" s="11">
        <v>3111</v>
      </c>
      <c r="J69" s="11">
        <v>5336</v>
      </c>
      <c r="K69" s="11">
        <v>904</v>
      </c>
      <c r="L69" s="11">
        <v>143533090</v>
      </c>
      <c r="M69" s="13" t="s">
        <v>30</v>
      </c>
      <c r="N69" s="12" t="s">
        <v>63</v>
      </c>
      <c r="O69" s="29">
        <v>488.20954999999998</v>
      </c>
    </row>
    <row r="70" spans="1:15" x14ac:dyDescent="0.2">
      <c r="A70" s="14"/>
      <c r="B70" s="11">
        <v>4122</v>
      </c>
      <c r="C70" s="11">
        <v>904</v>
      </c>
      <c r="D70" s="11">
        <v>143133090</v>
      </c>
      <c r="E70" s="13"/>
      <c r="F70" s="12" t="s">
        <v>64</v>
      </c>
      <c r="G70" s="29">
        <v>148.01845</v>
      </c>
      <c r="H70" s="41"/>
      <c r="I70" s="11">
        <v>3111</v>
      </c>
      <c r="J70" s="11">
        <v>5336</v>
      </c>
      <c r="K70" s="11">
        <v>904</v>
      </c>
      <c r="L70" s="11">
        <v>143133090</v>
      </c>
      <c r="M70" s="13" t="s">
        <v>30</v>
      </c>
      <c r="N70" s="12" t="s">
        <v>64</v>
      </c>
      <c r="O70" s="29">
        <v>148.01845</v>
      </c>
    </row>
    <row r="73" spans="1:15" x14ac:dyDescent="0.2">
      <c r="A73" s="40" t="s">
        <v>15</v>
      </c>
      <c r="B73" s="40"/>
      <c r="C73" s="40"/>
      <c r="D73" s="40"/>
      <c r="E73" s="40"/>
      <c r="F73" s="40"/>
      <c r="G73" s="40"/>
      <c r="H73" s="41" t="s">
        <v>13</v>
      </c>
      <c r="I73" s="40" t="s">
        <v>10</v>
      </c>
      <c r="J73" s="40"/>
      <c r="K73" s="40"/>
      <c r="L73" s="40"/>
      <c r="M73" s="40"/>
      <c r="N73" s="40"/>
      <c r="O73" s="40"/>
    </row>
    <row r="74" spans="1:15" x14ac:dyDescent="0.2">
      <c r="A74" s="14"/>
      <c r="B74" s="11">
        <v>4122</v>
      </c>
      <c r="C74" s="11">
        <v>913</v>
      </c>
      <c r="D74" s="11">
        <v>143533090</v>
      </c>
      <c r="E74" s="13"/>
      <c r="F74" s="12" t="s">
        <v>65</v>
      </c>
      <c r="G74" s="32">
        <v>3019.7938899999999</v>
      </c>
      <c r="H74" s="41"/>
      <c r="I74" s="11">
        <v>3113</v>
      </c>
      <c r="J74" s="11">
        <v>5336</v>
      </c>
      <c r="K74" s="11">
        <v>913</v>
      </c>
      <c r="L74" s="11">
        <v>143533090</v>
      </c>
      <c r="M74" s="13" t="s">
        <v>30</v>
      </c>
      <c r="N74" s="12" t="s">
        <v>65</v>
      </c>
      <c r="O74" s="32">
        <v>3019.7938899999999</v>
      </c>
    </row>
    <row r="75" spans="1:15" x14ac:dyDescent="0.2">
      <c r="A75" s="14"/>
      <c r="B75" s="11">
        <v>4122</v>
      </c>
      <c r="C75" s="11">
        <v>913</v>
      </c>
      <c r="D75" s="11">
        <v>143133090</v>
      </c>
      <c r="E75" s="13"/>
      <c r="F75" s="12" t="s">
        <v>65</v>
      </c>
      <c r="G75" s="32">
        <v>915.56011000000001</v>
      </c>
      <c r="H75" s="41"/>
      <c r="I75" s="11">
        <v>3113</v>
      </c>
      <c r="J75" s="11">
        <v>5336</v>
      </c>
      <c r="K75" s="11">
        <v>913</v>
      </c>
      <c r="L75" s="11">
        <v>143133090</v>
      </c>
      <c r="M75" s="13" t="s">
        <v>30</v>
      </c>
      <c r="N75" s="12" t="s">
        <v>65</v>
      </c>
      <c r="O75" s="32">
        <v>915.56011000000001</v>
      </c>
    </row>
    <row r="78" spans="1:15" x14ac:dyDescent="0.2">
      <c r="A78" s="40" t="s">
        <v>15</v>
      </c>
      <c r="B78" s="40"/>
      <c r="C78" s="40"/>
      <c r="D78" s="40"/>
      <c r="E78" s="40"/>
      <c r="F78" s="40"/>
      <c r="G78" s="40"/>
      <c r="H78" s="47" t="s">
        <v>14</v>
      </c>
      <c r="I78" s="44" t="s">
        <v>31</v>
      </c>
      <c r="J78" s="44"/>
      <c r="K78" s="44"/>
      <c r="L78" s="44"/>
      <c r="M78" s="44"/>
      <c r="N78" s="44"/>
      <c r="O78" s="44"/>
    </row>
    <row r="79" spans="1:15" x14ac:dyDescent="0.2">
      <c r="A79" s="14"/>
      <c r="B79" s="11">
        <v>4222</v>
      </c>
      <c r="C79" s="11">
        <v>603</v>
      </c>
      <c r="D79" s="11">
        <v>14502</v>
      </c>
      <c r="E79" s="13"/>
      <c r="F79" s="12" t="s">
        <v>66</v>
      </c>
      <c r="G79" s="15">
        <v>450</v>
      </c>
      <c r="H79" s="48"/>
      <c r="I79" s="11">
        <v>5512</v>
      </c>
      <c r="J79" s="11">
        <v>6123</v>
      </c>
      <c r="K79" s="11">
        <v>603</v>
      </c>
      <c r="L79" s="11">
        <v>14502</v>
      </c>
      <c r="M79" s="13" t="s">
        <v>33</v>
      </c>
      <c r="N79" s="12" t="s">
        <v>67</v>
      </c>
      <c r="O79" s="10">
        <v>-650</v>
      </c>
    </row>
    <row r="80" spans="1:15" x14ac:dyDescent="0.2">
      <c r="A80" s="14"/>
      <c r="B80" s="14"/>
      <c r="C80" s="14"/>
      <c r="D80" s="14"/>
      <c r="E80" s="14"/>
      <c r="F80" s="14"/>
      <c r="G80" s="15"/>
      <c r="H80" s="48"/>
      <c r="I80" s="11">
        <v>5512</v>
      </c>
      <c r="J80" s="11">
        <v>6123</v>
      </c>
      <c r="K80" s="11">
        <v>603</v>
      </c>
      <c r="L80" s="11"/>
      <c r="M80" s="13" t="s">
        <v>33</v>
      </c>
      <c r="N80" s="12" t="s">
        <v>67</v>
      </c>
      <c r="O80" s="10">
        <f>650-11</f>
        <v>639</v>
      </c>
    </row>
    <row r="81" spans="1:15" x14ac:dyDescent="0.2">
      <c r="A81" s="14"/>
      <c r="B81" s="14"/>
      <c r="C81" s="14"/>
      <c r="D81" s="14"/>
      <c r="E81" s="14"/>
      <c r="F81" s="14"/>
      <c r="G81" s="15"/>
      <c r="H81" s="48"/>
      <c r="I81" s="11">
        <v>5512</v>
      </c>
      <c r="J81" s="11">
        <v>6122</v>
      </c>
      <c r="K81" s="11">
        <v>603</v>
      </c>
      <c r="L81" s="11"/>
      <c r="M81" s="13" t="s">
        <v>33</v>
      </c>
      <c r="N81" s="12" t="s">
        <v>68</v>
      </c>
      <c r="O81" s="10">
        <v>11</v>
      </c>
    </row>
    <row r="82" spans="1:15" x14ac:dyDescent="0.2">
      <c r="A82" s="14"/>
      <c r="B82" s="14"/>
      <c r="C82" s="14"/>
      <c r="D82" s="14"/>
      <c r="E82" s="14"/>
      <c r="F82" s="14"/>
      <c r="G82" s="15"/>
      <c r="H82" s="49"/>
      <c r="I82" s="11">
        <v>5512</v>
      </c>
      <c r="J82" s="11">
        <v>6123</v>
      </c>
      <c r="K82" s="11">
        <v>603</v>
      </c>
      <c r="L82" s="11">
        <v>14502</v>
      </c>
      <c r="M82" s="13" t="s">
        <v>33</v>
      </c>
      <c r="N82" s="12" t="s">
        <v>67</v>
      </c>
      <c r="O82" s="10">
        <v>450</v>
      </c>
    </row>
    <row r="85" spans="1:15" x14ac:dyDescent="0.2">
      <c r="A85" s="40" t="s">
        <v>15</v>
      </c>
      <c r="B85" s="40"/>
      <c r="C85" s="40"/>
      <c r="D85" s="40"/>
      <c r="E85" s="40"/>
      <c r="F85" s="40"/>
      <c r="G85" s="40"/>
      <c r="H85" s="41" t="s">
        <v>57</v>
      </c>
      <c r="I85" s="44" t="s">
        <v>31</v>
      </c>
      <c r="J85" s="44"/>
      <c r="K85" s="44"/>
      <c r="L85" s="44"/>
      <c r="M85" s="44"/>
      <c r="N85" s="44"/>
      <c r="O85" s="44"/>
    </row>
    <row r="86" spans="1:15" x14ac:dyDescent="0.2">
      <c r="A86" s="14"/>
      <c r="B86" s="11">
        <v>4122</v>
      </c>
      <c r="C86" s="11">
        <v>603</v>
      </c>
      <c r="D86" s="11">
        <v>22</v>
      </c>
      <c r="E86" s="13"/>
      <c r="F86" s="12" t="s">
        <v>32</v>
      </c>
      <c r="G86" s="32">
        <v>110</v>
      </c>
      <c r="H86" s="41"/>
      <c r="I86" s="11">
        <v>5512</v>
      </c>
      <c r="J86" s="11">
        <v>5132</v>
      </c>
      <c r="K86" s="11">
        <v>603</v>
      </c>
      <c r="L86" s="11">
        <v>22</v>
      </c>
      <c r="M86" s="13" t="s">
        <v>33</v>
      </c>
      <c r="N86" s="12" t="s">
        <v>40</v>
      </c>
      <c r="O86" s="31">
        <v>0.50239999999999996</v>
      </c>
    </row>
    <row r="87" spans="1:15" x14ac:dyDescent="0.2">
      <c r="A87" s="14"/>
      <c r="B87" s="11">
        <v>4121</v>
      </c>
      <c r="C87" s="11">
        <v>603</v>
      </c>
      <c r="D87" s="11">
        <v>22</v>
      </c>
      <c r="E87" s="13"/>
      <c r="F87" s="12" t="s">
        <v>32</v>
      </c>
      <c r="G87" s="15">
        <v>-150</v>
      </c>
      <c r="H87" s="41"/>
      <c r="I87" s="11">
        <v>5512</v>
      </c>
      <c r="J87" s="11">
        <v>5137</v>
      </c>
      <c r="K87" s="11">
        <v>603</v>
      </c>
      <c r="L87" s="11">
        <v>22</v>
      </c>
      <c r="M87" s="13" t="s">
        <v>33</v>
      </c>
      <c r="N87" s="12" t="s">
        <v>34</v>
      </c>
      <c r="O87" s="31">
        <v>36.280799999999999</v>
      </c>
    </row>
    <row r="88" spans="1:15" x14ac:dyDescent="0.2">
      <c r="A88" s="14"/>
      <c r="B88" s="11">
        <v>4222</v>
      </c>
      <c r="C88" s="11">
        <v>603</v>
      </c>
      <c r="D88" s="11">
        <v>22</v>
      </c>
      <c r="E88" s="13"/>
      <c r="F88" s="12" t="s">
        <v>32</v>
      </c>
      <c r="G88" s="15">
        <v>40</v>
      </c>
      <c r="H88" s="41"/>
      <c r="I88" s="11">
        <v>5512</v>
      </c>
      <c r="J88" s="11">
        <v>5137</v>
      </c>
      <c r="K88" s="11">
        <v>603</v>
      </c>
      <c r="L88" s="11"/>
      <c r="M88" s="13" t="s">
        <v>33</v>
      </c>
      <c r="N88" s="12" t="s">
        <v>34</v>
      </c>
      <c r="O88" s="31">
        <v>-36.783200000000001</v>
      </c>
    </row>
    <row r="91" spans="1:15" ht="20.25" x14ac:dyDescent="0.3">
      <c r="A91" s="3" t="s">
        <v>70</v>
      </c>
      <c r="B91" s="3"/>
      <c r="C91" s="3"/>
      <c r="D91" s="3"/>
      <c r="E91" s="3"/>
      <c r="F91" s="3"/>
      <c r="G91" s="1"/>
      <c r="H91" s="4"/>
      <c r="I91" s="3"/>
      <c r="J91" s="3"/>
      <c r="K91" s="3"/>
      <c r="L91" s="3"/>
      <c r="M91" s="3"/>
      <c r="N91" s="3"/>
      <c r="O91" s="1"/>
    </row>
    <row r="92" spans="1:15" ht="20.25" x14ac:dyDescent="0.3">
      <c r="A92" s="3"/>
      <c r="B92" s="3"/>
      <c r="C92" s="3"/>
      <c r="D92" s="3"/>
      <c r="E92" s="3"/>
      <c r="F92" s="3"/>
      <c r="G92" s="1"/>
      <c r="H92" s="4"/>
      <c r="I92" s="3"/>
      <c r="J92" s="3"/>
      <c r="K92" s="3"/>
      <c r="L92" s="3"/>
      <c r="M92" s="3"/>
      <c r="N92" s="3"/>
      <c r="O92" s="1"/>
    </row>
    <row r="93" spans="1:15" ht="15" thickBot="1" x14ac:dyDescent="0.25">
      <c r="A93" s="5"/>
      <c r="B93" s="5"/>
      <c r="C93" s="5"/>
      <c r="D93" s="5"/>
      <c r="E93" s="5"/>
      <c r="F93" s="5"/>
      <c r="G93" s="2"/>
      <c r="H93" s="6"/>
      <c r="I93" s="5"/>
      <c r="J93" s="5"/>
      <c r="K93" s="5"/>
      <c r="L93" s="5"/>
      <c r="M93" s="5"/>
      <c r="N93" s="5"/>
    </row>
    <row r="94" spans="1:15" ht="15" thickBot="1" x14ac:dyDescent="0.25">
      <c r="A94" s="21" t="s">
        <v>0</v>
      </c>
      <c r="B94" s="22" t="s">
        <v>1</v>
      </c>
      <c r="C94" s="22" t="s">
        <v>2</v>
      </c>
      <c r="D94" s="22" t="s">
        <v>3</v>
      </c>
      <c r="E94" s="22"/>
      <c r="F94" s="23" t="s">
        <v>4</v>
      </c>
      <c r="G94" s="24" t="s">
        <v>5</v>
      </c>
      <c r="H94" s="23" t="s">
        <v>6</v>
      </c>
      <c r="I94" s="25" t="s">
        <v>0</v>
      </c>
      <c r="J94" s="25" t="s">
        <v>1</v>
      </c>
      <c r="K94" s="25" t="s">
        <v>2</v>
      </c>
      <c r="L94" s="22" t="s">
        <v>3</v>
      </c>
      <c r="M94" s="22" t="s">
        <v>8</v>
      </c>
      <c r="N94" s="23" t="s">
        <v>7</v>
      </c>
      <c r="O94" s="26" t="s">
        <v>5</v>
      </c>
    </row>
    <row r="97" spans="1:15" x14ac:dyDescent="0.2">
      <c r="A97" s="40" t="s">
        <v>15</v>
      </c>
      <c r="B97" s="40"/>
      <c r="C97" s="40"/>
      <c r="D97" s="40"/>
      <c r="E97" s="40"/>
      <c r="F97" s="40"/>
      <c r="G97" s="40"/>
      <c r="H97" s="41" t="s">
        <v>12</v>
      </c>
      <c r="I97" s="43" t="s">
        <v>27</v>
      </c>
      <c r="J97" s="43"/>
      <c r="K97" s="43"/>
      <c r="L97" s="43"/>
      <c r="M97" s="43"/>
      <c r="N97" s="43"/>
      <c r="O97" s="43"/>
    </row>
    <row r="98" spans="1:15" x14ac:dyDescent="0.2">
      <c r="A98" s="14"/>
      <c r="B98" s="11">
        <v>4122</v>
      </c>
      <c r="C98" s="11">
        <v>902</v>
      </c>
      <c r="D98" s="11">
        <v>143533090</v>
      </c>
      <c r="E98" s="13"/>
      <c r="F98" s="12" t="s">
        <v>71</v>
      </c>
      <c r="G98" s="29">
        <v>565.31826999999998</v>
      </c>
      <c r="H98" s="41"/>
      <c r="I98" s="11">
        <v>3111</v>
      </c>
      <c r="J98" s="11">
        <v>5336</v>
      </c>
      <c r="K98" s="11">
        <v>902</v>
      </c>
      <c r="L98" s="11">
        <v>143533090</v>
      </c>
      <c r="M98" s="13" t="s">
        <v>30</v>
      </c>
      <c r="N98" s="12" t="s">
        <v>71</v>
      </c>
      <c r="O98" s="29">
        <v>565.31826999999998</v>
      </c>
    </row>
    <row r="99" spans="1:15" x14ac:dyDescent="0.2">
      <c r="A99" s="14"/>
      <c r="B99" s="11">
        <v>4122</v>
      </c>
      <c r="C99" s="11">
        <v>902</v>
      </c>
      <c r="D99" s="11">
        <v>143133090</v>
      </c>
      <c r="E99" s="13"/>
      <c r="F99" s="12" t="s">
        <v>72</v>
      </c>
      <c r="G99" s="29">
        <v>171.39672999999999</v>
      </c>
      <c r="H99" s="41"/>
      <c r="I99" s="11">
        <v>3111</v>
      </c>
      <c r="J99" s="11">
        <v>5336</v>
      </c>
      <c r="K99" s="11">
        <v>902</v>
      </c>
      <c r="L99" s="11">
        <v>143133090</v>
      </c>
      <c r="M99" s="13" t="s">
        <v>30</v>
      </c>
      <c r="N99" s="12" t="s">
        <v>72</v>
      </c>
      <c r="O99" s="29">
        <v>171.39672999999999</v>
      </c>
    </row>
  </sheetData>
  <mergeCells count="34">
    <mergeCell ref="A97:G97"/>
    <mergeCell ref="H97:H99"/>
    <mergeCell ref="I97:O97"/>
    <mergeCell ref="A68:G68"/>
    <mergeCell ref="H68:H70"/>
    <mergeCell ref="I68:O68"/>
    <mergeCell ref="A73:G73"/>
    <mergeCell ref="H73:H75"/>
    <mergeCell ref="I73:O73"/>
    <mergeCell ref="A78:G78"/>
    <mergeCell ref="H78:H82"/>
    <mergeCell ref="I78:O78"/>
    <mergeCell ref="H85:H88"/>
    <mergeCell ref="A85:G85"/>
    <mergeCell ref="I85:O85"/>
    <mergeCell ref="A53:G53"/>
    <mergeCell ref="H53:H56"/>
    <mergeCell ref="I53:O53"/>
    <mergeCell ref="I55:O55"/>
    <mergeCell ref="H44:H45"/>
    <mergeCell ref="I44:O44"/>
    <mergeCell ref="A49:G49"/>
    <mergeCell ref="H49:H50"/>
    <mergeCell ref="I49:O49"/>
    <mergeCell ref="A39:G39"/>
    <mergeCell ref="H39:H40"/>
    <mergeCell ref="I39:O39"/>
    <mergeCell ref="A44:G44"/>
    <mergeCell ref="A11:G11"/>
    <mergeCell ref="H11:H14"/>
    <mergeCell ref="I11:O11"/>
    <mergeCell ref="A18:G18"/>
    <mergeCell ref="H18:H27"/>
    <mergeCell ref="I18:O18"/>
  </mergeCells>
  <pageMargins left="0.31496062992125984" right="0.11811023622047245" top="0.19685039370078741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V.RO ZM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2023-09-11T12:53:06Z</cp:lastPrinted>
  <dcterms:created xsi:type="dcterms:W3CDTF">2013-08-29T10:23:50Z</dcterms:created>
  <dcterms:modified xsi:type="dcterms:W3CDTF">2023-09-11T14:06:17Z</dcterms:modified>
</cp:coreProperties>
</file>